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/>
  </bookViews>
  <sheets>
    <sheet name="Большешемякинское" sheetId="1" r:id="rId1"/>
  </sheets>
  <definedNames>
    <definedName name="_xlnm.Print_Area" localSheetId="0">Большешемякинское!$A$1:$C$94</definedName>
  </definedNames>
  <calcPr calcId="124519"/>
</workbook>
</file>

<file path=xl/calcChain.xml><?xml version="1.0" encoding="utf-8"?>
<calcChain xmlns="http://schemas.openxmlformats.org/spreadsheetml/2006/main">
  <c r="C93" i="1"/>
  <c r="B93"/>
  <c r="C92"/>
  <c r="B92"/>
  <c r="B84"/>
  <c r="B83" s="1"/>
  <c r="C76"/>
  <c r="C75"/>
  <c r="C61"/>
  <c r="B61"/>
  <c r="C60"/>
  <c r="B60"/>
  <c r="C35"/>
  <c r="B35"/>
  <c r="C33"/>
  <c r="B33"/>
  <c r="C26"/>
  <c r="B26"/>
  <c r="C24"/>
  <c r="C25" s="1"/>
  <c r="B24"/>
  <c r="B25" s="1"/>
  <c r="B16"/>
  <c r="B14" s="1"/>
  <c r="B7"/>
  <c r="B5"/>
  <c r="B6" s="1"/>
</calcChain>
</file>

<file path=xl/sharedStrings.xml><?xml version="1.0" encoding="utf-8"?>
<sst xmlns="http://schemas.openxmlformats.org/spreadsheetml/2006/main" count="73" uniqueCount="31">
  <si>
    <t>РАСЧЕТ</t>
  </si>
  <si>
    <t>налога на доходы физических лиц на 2017 год</t>
  </si>
  <si>
    <t>тыс. рублей</t>
  </si>
  <si>
    <t xml:space="preserve">Фонд оплаты труда по поселению </t>
  </si>
  <si>
    <t>Необлагаемые доходы</t>
  </si>
  <si>
    <t xml:space="preserve">Облагаемые доходы                                                                                                       </t>
  </si>
  <si>
    <t>Сумма налога на доходы физических лиц в консолидированный бюджет района</t>
  </si>
  <si>
    <t>в том числе:</t>
  </si>
  <si>
    <t>с налоговой базы, облагаемой по ставке 13%</t>
  </si>
  <si>
    <t>(ФОТ, частные предприниматели, ценные бумаги,продажа имущества)</t>
  </si>
  <si>
    <t>с налоговой базы, облагаемой по ставке 9% (дивиденды)</t>
  </si>
  <si>
    <t>с налоговой базы, облагаемой по ставке 35%</t>
  </si>
  <si>
    <t>Сумма налога на доходы физических лиц в бюджет поселения</t>
  </si>
  <si>
    <t xml:space="preserve">налога на доходы физических лиц </t>
  </si>
  <si>
    <t>на 2018 – 2019 годы</t>
  </si>
  <si>
    <t>2018 год</t>
  </si>
  <si>
    <t>2019 год</t>
  </si>
  <si>
    <t xml:space="preserve">налога наимущество физических лиц </t>
  </si>
  <si>
    <t>на 2017 год</t>
  </si>
  <si>
    <t>Общая кадастровая стоимость строений, помещений и сооружений, по которым предъявлен налог к уплате, с учетом вычетов</t>
  </si>
  <si>
    <t>Сумма налога на имущество физических лиц</t>
  </si>
  <si>
    <t>на 2018-2019 годы</t>
  </si>
  <si>
    <t xml:space="preserve">земельного налога на 2017 год </t>
  </si>
  <si>
    <t>Кадастровая стоимость земель</t>
  </si>
  <si>
    <t>Сумма земельного налога</t>
  </si>
  <si>
    <t>земельного налога на 2018-2019 годы</t>
  </si>
  <si>
    <t xml:space="preserve">единого сельскохозяйственного налога на 2017 год </t>
  </si>
  <si>
    <t>Налоговая база</t>
  </si>
  <si>
    <t>Сумма единого сельскохозяйственного налога</t>
  </si>
  <si>
    <t>Сумма единого сельскохозяйственного налога по нормативу зачисления 50%</t>
  </si>
  <si>
    <t>единого сельскохозяйственного налога  на 2018-2019 годы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</si>
</sst>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/>
    <xf numFmtId="1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justify"/>
    </xf>
    <xf numFmtId="0" fontId="1" fillId="0" borderId="1" xfId="0" applyFont="1" applyBorder="1" applyAlignment="1">
      <alignment horizontal="justify"/>
    </xf>
    <xf numFmtId="0" fontId="2" fillId="0" borderId="1" xfId="0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4" fillId="0" borderId="1" xfId="0" applyFont="1" applyBorder="1" applyAlignment="1">
      <alignment horizontal="left" vertical="center" wrapText="1"/>
    </xf>
    <xf numFmtId="1" fontId="2" fillId="0" borderId="1" xfId="0" applyNumberFormat="1" applyFont="1" applyBorder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6"/>
  <sheetViews>
    <sheetView tabSelected="1" view="pageBreakPreview" topLeftCell="A9" zoomScale="110" zoomScaleSheetLayoutView="110" workbookViewId="0">
      <selection activeCell="C28" sqref="C28"/>
    </sheetView>
  </sheetViews>
  <sheetFormatPr defaultRowHeight="15.75"/>
  <cols>
    <col min="1" max="1" width="62" style="2" customWidth="1"/>
    <col min="2" max="2" width="10.140625" style="2" customWidth="1"/>
    <col min="3" max="3" width="10.5703125" style="2" customWidth="1"/>
    <col min="4" max="4" width="9.140625" style="13"/>
  </cols>
  <sheetData>
    <row r="1" spans="1:2">
      <c r="A1" s="1" t="s">
        <v>0</v>
      </c>
      <c r="B1" s="1"/>
    </row>
    <row r="2" spans="1:2">
      <c r="A2" s="1" t="s">
        <v>1</v>
      </c>
      <c r="B2" s="1"/>
    </row>
    <row r="3" spans="1:2">
      <c r="A3" s="3"/>
    </row>
    <row r="4" spans="1:2">
      <c r="A4" s="4"/>
      <c r="B4" s="2" t="s">
        <v>2</v>
      </c>
    </row>
    <row r="5" spans="1:2">
      <c r="A5" s="5" t="s">
        <v>3</v>
      </c>
      <c r="B5" s="6">
        <f>B7*100/90.38</f>
        <v>28886.581442456642</v>
      </c>
    </row>
    <row r="6" spans="1:2">
      <c r="A6" s="5" t="s">
        <v>4</v>
      </c>
      <c r="B6" s="6">
        <f>B5-B7</f>
        <v>2778.889134764333</v>
      </c>
    </row>
    <row r="7" spans="1:2">
      <c r="A7" s="7" t="s">
        <v>5</v>
      </c>
      <c r="B7" s="6">
        <f>B8*100/13</f>
        <v>26107.692307692309</v>
      </c>
    </row>
    <row r="8" spans="1:2" ht="31.5">
      <c r="A8" s="8" t="s">
        <v>6</v>
      </c>
      <c r="B8" s="9">
        <v>3394</v>
      </c>
    </row>
    <row r="9" spans="1:2">
      <c r="A9" s="7" t="s">
        <v>7</v>
      </c>
      <c r="B9" s="9"/>
    </row>
    <row r="10" spans="1:2">
      <c r="A10" s="7" t="s">
        <v>8</v>
      </c>
      <c r="B10" s="9"/>
    </row>
    <row r="11" spans="1:2" ht="32.25" customHeight="1">
      <c r="A11" s="7" t="s">
        <v>9</v>
      </c>
      <c r="B11" s="9"/>
    </row>
    <row r="12" spans="1:2">
      <c r="A12" s="7" t="s">
        <v>10</v>
      </c>
      <c r="B12" s="9"/>
    </row>
    <row r="13" spans="1:2">
      <c r="A13" s="7" t="s">
        <v>11</v>
      </c>
      <c r="B13" s="9"/>
    </row>
    <row r="14" spans="1:2" ht="31.5">
      <c r="A14" s="8" t="s">
        <v>12</v>
      </c>
      <c r="B14" s="10">
        <f>B16</f>
        <v>135.80000000000001</v>
      </c>
    </row>
    <row r="15" spans="1:2">
      <c r="A15" s="7" t="s">
        <v>7</v>
      </c>
      <c r="B15" s="9"/>
    </row>
    <row r="16" spans="1:2">
      <c r="A16" s="7" t="s">
        <v>8</v>
      </c>
      <c r="B16" s="10">
        <f>ROUND((B8*4/100),1)</f>
        <v>135.80000000000001</v>
      </c>
    </row>
    <row r="17" spans="1:3">
      <c r="A17" s="11"/>
      <c r="B17" s="12"/>
    </row>
    <row r="18" spans="1:3">
      <c r="A18" s="1" t="s">
        <v>0</v>
      </c>
      <c r="B18" s="1"/>
    </row>
    <row r="19" spans="1:3">
      <c r="A19" s="1" t="s">
        <v>13</v>
      </c>
      <c r="B19" s="1"/>
    </row>
    <row r="20" spans="1:3">
      <c r="A20" s="1" t="s">
        <v>14</v>
      </c>
      <c r="B20" s="1"/>
    </row>
    <row r="21" spans="1:3">
      <c r="A21" s="11"/>
    </row>
    <row r="22" spans="1:3">
      <c r="A22" s="4"/>
      <c r="B22" s="14" t="s">
        <v>2</v>
      </c>
      <c r="C22" s="14"/>
    </row>
    <row r="23" spans="1:3">
      <c r="A23" s="4"/>
      <c r="B23" s="15" t="s">
        <v>15</v>
      </c>
      <c r="C23" s="15" t="s">
        <v>16</v>
      </c>
    </row>
    <row r="24" spans="1:3">
      <c r="A24" s="5" t="s">
        <v>3</v>
      </c>
      <c r="B24" s="6">
        <f>B26*100/90.38</f>
        <v>30299.419544827822</v>
      </c>
      <c r="C24" s="6">
        <f>C26*100/90.38</f>
        <v>31576.080480705401</v>
      </c>
    </row>
    <row r="25" spans="1:3">
      <c r="A25" s="5" t="s">
        <v>4</v>
      </c>
      <c r="B25" s="6">
        <f>B24-B26</f>
        <v>2914.8041602124395</v>
      </c>
      <c r="C25" s="6">
        <f>C24-C26</f>
        <v>3037.618942243862</v>
      </c>
    </row>
    <row r="26" spans="1:3">
      <c r="A26" s="7" t="s">
        <v>5</v>
      </c>
      <c r="B26" s="6">
        <f>B27*100/13</f>
        <v>27384.615384615383</v>
      </c>
      <c r="C26" s="6">
        <f>C27*100/13</f>
        <v>28538.461538461539</v>
      </c>
    </row>
    <row r="27" spans="1:3" ht="31.5">
      <c r="A27" s="8" t="s">
        <v>6</v>
      </c>
      <c r="B27" s="9">
        <v>3560</v>
      </c>
      <c r="C27" s="9">
        <v>3710</v>
      </c>
    </row>
    <row r="28" spans="1:3">
      <c r="A28" s="7" t="s">
        <v>7</v>
      </c>
      <c r="B28" s="9"/>
      <c r="C28" s="16"/>
    </row>
    <row r="29" spans="1:3">
      <c r="A29" s="7" t="s">
        <v>8</v>
      </c>
      <c r="B29" s="9"/>
      <c r="C29" s="16"/>
    </row>
    <row r="30" spans="1:3" ht="31.5">
      <c r="A30" s="7" t="s">
        <v>9</v>
      </c>
      <c r="B30" s="9"/>
      <c r="C30" s="16"/>
    </row>
    <row r="31" spans="1:3">
      <c r="A31" s="7" t="s">
        <v>10</v>
      </c>
      <c r="B31" s="9"/>
      <c r="C31" s="16"/>
    </row>
    <row r="32" spans="1:3">
      <c r="A32" s="7" t="s">
        <v>11</v>
      </c>
      <c r="B32" s="9"/>
      <c r="C32" s="16"/>
    </row>
    <row r="33" spans="1:3" ht="31.5">
      <c r="A33" s="8" t="s">
        <v>12</v>
      </c>
      <c r="B33" s="9">
        <f>B35</f>
        <v>142.4</v>
      </c>
      <c r="C33" s="9">
        <f>C35</f>
        <v>148.4</v>
      </c>
    </row>
    <row r="34" spans="1:3">
      <c r="A34" s="7" t="s">
        <v>7</v>
      </c>
      <c r="B34" s="9"/>
      <c r="C34" s="16"/>
    </row>
    <row r="35" spans="1:3">
      <c r="A35" s="7" t="s">
        <v>8</v>
      </c>
      <c r="B35" s="9">
        <f>ROUND((B27*4/100),1)</f>
        <v>142.4</v>
      </c>
      <c r="C35" s="9">
        <f>ROUND((C27*4/100),1)</f>
        <v>148.4</v>
      </c>
    </row>
    <row r="36" spans="1:3">
      <c r="A36" s="11"/>
    </row>
    <row r="37" spans="1:3">
      <c r="A37" s="11"/>
    </row>
    <row r="38" spans="1:3">
      <c r="A38" s="11"/>
    </row>
    <row r="39" spans="1:3">
      <c r="A39" s="11"/>
    </row>
    <row r="40" spans="1:3">
      <c r="A40" s="11"/>
    </row>
    <row r="41" spans="1:3">
      <c r="A41" s="11"/>
    </row>
    <row r="42" spans="1:3">
      <c r="A42" s="11"/>
    </row>
    <row r="43" spans="1:3">
      <c r="A43" s="11"/>
    </row>
    <row r="44" spans="1:3">
      <c r="A44" s="11"/>
    </row>
    <row r="45" spans="1:3">
      <c r="A45" s="11"/>
    </row>
    <row r="46" spans="1:3">
      <c r="A46" s="11"/>
    </row>
    <row r="47" spans="1:3">
      <c r="A47" s="1" t="s">
        <v>0</v>
      </c>
      <c r="B47" s="1"/>
    </row>
    <row r="48" spans="1:3">
      <c r="A48" s="1" t="s">
        <v>17</v>
      </c>
      <c r="B48" s="1"/>
    </row>
    <row r="49" spans="1:3">
      <c r="A49" s="1" t="s">
        <v>18</v>
      </c>
      <c r="B49" s="1"/>
    </row>
    <row r="50" spans="1:3" ht="7.5" customHeight="1">
      <c r="A50" s="11"/>
    </row>
    <row r="51" spans="1:3">
      <c r="A51" s="11"/>
      <c r="B51" s="2" t="s">
        <v>2</v>
      </c>
    </row>
    <row r="52" spans="1:3" ht="47.25">
      <c r="A52" s="17" t="s">
        <v>19</v>
      </c>
      <c r="B52" s="18">
        <v>36263</v>
      </c>
    </row>
    <row r="53" spans="1:3">
      <c r="A53" s="5" t="s">
        <v>20</v>
      </c>
      <c r="B53" s="5">
        <v>71</v>
      </c>
    </row>
    <row r="55" spans="1:3">
      <c r="A55" s="1" t="s">
        <v>0</v>
      </c>
      <c r="B55" s="1"/>
    </row>
    <row r="56" spans="1:3">
      <c r="A56" s="1" t="s">
        <v>17</v>
      </c>
      <c r="B56" s="1"/>
    </row>
    <row r="57" spans="1:3">
      <c r="A57" s="1" t="s">
        <v>21</v>
      </c>
      <c r="B57" s="1"/>
    </row>
    <row r="58" spans="1:3">
      <c r="A58" s="19"/>
      <c r="B58" s="2" t="s">
        <v>2</v>
      </c>
    </row>
    <row r="59" spans="1:3">
      <c r="A59" s="19"/>
      <c r="B59" s="15" t="s">
        <v>15</v>
      </c>
      <c r="C59" s="15" t="s">
        <v>16</v>
      </c>
    </row>
    <row r="60" spans="1:3" ht="47.25">
      <c r="A60" s="17" t="s">
        <v>19</v>
      </c>
      <c r="B60" s="18">
        <f>B52</f>
        <v>36263</v>
      </c>
      <c r="C60" s="18">
        <f>B52</f>
        <v>36263</v>
      </c>
    </row>
    <row r="61" spans="1:3">
      <c r="A61" s="5" t="s">
        <v>20</v>
      </c>
      <c r="B61" s="5">
        <f>B53</f>
        <v>71</v>
      </c>
      <c r="C61" s="5">
        <f>B53</f>
        <v>71</v>
      </c>
    </row>
    <row r="62" spans="1:3">
      <c r="A62" s="4"/>
    </row>
    <row r="63" spans="1:3">
      <c r="A63" s="1" t="s">
        <v>0</v>
      </c>
      <c r="B63" s="1"/>
    </row>
    <row r="64" spans="1:3">
      <c r="A64" s="1" t="s">
        <v>22</v>
      </c>
      <c r="B64" s="1"/>
    </row>
    <row r="65" spans="1:3" ht="8.25" customHeight="1">
      <c r="A65" s="1"/>
      <c r="B65" s="1"/>
    </row>
    <row r="66" spans="1:3" s="13" customFormat="1">
      <c r="A66" s="11"/>
      <c r="B66" s="2" t="s">
        <v>2</v>
      </c>
      <c r="C66" s="2"/>
    </row>
    <row r="67" spans="1:3" s="13" customFormat="1">
      <c r="A67" s="17" t="s">
        <v>23</v>
      </c>
      <c r="B67" s="18">
        <v>206386</v>
      </c>
      <c r="C67" s="2"/>
    </row>
    <row r="68" spans="1:3" s="13" customFormat="1">
      <c r="A68" s="5" t="s">
        <v>24</v>
      </c>
      <c r="B68" s="5">
        <v>588</v>
      </c>
      <c r="C68" s="2"/>
    </row>
    <row r="70" spans="1:3" s="13" customFormat="1">
      <c r="A70" s="1" t="s">
        <v>0</v>
      </c>
      <c r="B70" s="1"/>
      <c r="C70" s="2"/>
    </row>
    <row r="71" spans="1:3" s="13" customFormat="1">
      <c r="A71" s="1" t="s">
        <v>25</v>
      </c>
      <c r="B71" s="1"/>
      <c r="C71" s="2"/>
    </row>
    <row r="72" spans="1:3" s="13" customFormat="1" ht="9" customHeight="1">
      <c r="A72" s="1"/>
      <c r="B72" s="1"/>
      <c r="C72" s="2"/>
    </row>
    <row r="73" spans="1:3" s="13" customFormat="1">
      <c r="A73" s="19"/>
      <c r="B73" s="2" t="s">
        <v>2</v>
      </c>
      <c r="C73" s="2"/>
    </row>
    <row r="74" spans="1:3" s="13" customFormat="1">
      <c r="A74" s="19"/>
      <c r="B74" s="15" t="s">
        <v>15</v>
      </c>
      <c r="C74" s="15" t="s">
        <v>16</v>
      </c>
    </row>
    <row r="75" spans="1:3" s="13" customFormat="1">
      <c r="A75" s="17" t="s">
        <v>23</v>
      </c>
      <c r="B75" s="18">
        <v>204280</v>
      </c>
      <c r="C75" s="18">
        <f>B75</f>
        <v>204280</v>
      </c>
    </row>
    <row r="76" spans="1:3" s="13" customFormat="1">
      <c r="A76" s="5" t="s">
        <v>24</v>
      </c>
      <c r="B76" s="5">
        <v>582</v>
      </c>
      <c r="C76" s="5">
        <f>B76</f>
        <v>582</v>
      </c>
    </row>
    <row r="77" spans="1:3" s="13" customFormat="1">
      <c r="A77" s="11"/>
      <c r="B77" s="11"/>
      <c r="C77" s="11"/>
    </row>
    <row r="78" spans="1:3" s="13" customFormat="1">
      <c r="A78" s="11"/>
      <c r="B78" s="2"/>
      <c r="C78" s="2"/>
    </row>
    <row r="79" spans="1:3" s="13" customFormat="1">
      <c r="A79" s="1" t="s">
        <v>0</v>
      </c>
      <c r="B79" s="1"/>
      <c r="C79" s="2"/>
    </row>
    <row r="80" spans="1:3" s="13" customFormat="1">
      <c r="A80" s="1" t="s">
        <v>26</v>
      </c>
      <c r="B80" s="1"/>
      <c r="C80" s="2"/>
    </row>
    <row r="81" spans="1:4" s="13" customFormat="1" ht="12" customHeight="1">
      <c r="A81" s="11"/>
      <c r="B81" s="2"/>
      <c r="C81" s="2"/>
    </row>
    <row r="82" spans="1:4" s="13" customFormat="1">
      <c r="A82" s="11"/>
      <c r="B82" s="2" t="s">
        <v>2</v>
      </c>
      <c r="C82" s="2"/>
    </row>
    <row r="83" spans="1:4" s="2" customFormat="1">
      <c r="A83" s="17" t="s">
        <v>27</v>
      </c>
      <c r="B83" s="18">
        <f>B84*100/6</f>
        <v>1333.3333333333333</v>
      </c>
      <c r="D83" s="13"/>
    </row>
    <row r="84" spans="1:4" s="2" customFormat="1">
      <c r="A84" s="5" t="s">
        <v>28</v>
      </c>
      <c r="B84" s="5">
        <f>B85*2</f>
        <v>80</v>
      </c>
      <c r="D84" s="13"/>
    </row>
    <row r="85" spans="1:4" s="2" customFormat="1" ht="31.5">
      <c r="A85" s="20" t="s">
        <v>29</v>
      </c>
      <c r="B85" s="5">
        <v>40</v>
      </c>
      <c r="D85" s="13"/>
    </row>
    <row r="86" spans="1:4" s="2" customFormat="1">
      <c r="D86" s="13"/>
    </row>
    <row r="87" spans="1:4" s="2" customFormat="1">
      <c r="A87" s="1" t="s">
        <v>0</v>
      </c>
      <c r="B87" s="1"/>
      <c r="D87" s="13"/>
    </row>
    <row r="88" spans="1:4" s="2" customFormat="1">
      <c r="A88" s="1" t="s">
        <v>30</v>
      </c>
      <c r="B88" s="1"/>
      <c r="D88" s="13"/>
    </row>
    <row r="89" spans="1:4" s="2" customFormat="1" ht="12.75" customHeight="1">
      <c r="A89" s="1"/>
      <c r="B89" s="1"/>
      <c r="D89" s="13"/>
    </row>
    <row r="90" spans="1:4" s="2" customFormat="1">
      <c r="A90" s="19"/>
      <c r="B90" s="2" t="s">
        <v>2</v>
      </c>
      <c r="D90" s="13"/>
    </row>
    <row r="91" spans="1:4" s="2" customFormat="1">
      <c r="A91" s="19"/>
      <c r="B91" s="15" t="s">
        <v>15</v>
      </c>
      <c r="C91" s="15" t="s">
        <v>16</v>
      </c>
      <c r="D91" s="13"/>
    </row>
    <row r="92" spans="1:4" s="2" customFormat="1">
      <c r="A92" s="17" t="s">
        <v>27</v>
      </c>
      <c r="B92" s="18">
        <f>B93*100/6</f>
        <v>1400</v>
      </c>
      <c r="C92" s="18">
        <f>C93*100/6</f>
        <v>1516.6666666666667</v>
      </c>
      <c r="D92" s="13"/>
    </row>
    <row r="93" spans="1:4" s="2" customFormat="1">
      <c r="A93" s="5" t="s">
        <v>28</v>
      </c>
      <c r="B93" s="5">
        <f>B94*2</f>
        <v>84</v>
      </c>
      <c r="C93" s="5">
        <f>C94*2</f>
        <v>91</v>
      </c>
      <c r="D93" s="13"/>
    </row>
    <row r="94" spans="1:4" s="2" customFormat="1" ht="31.5">
      <c r="A94" s="20" t="s">
        <v>29</v>
      </c>
      <c r="B94" s="5">
        <v>42</v>
      </c>
      <c r="C94" s="5">
        <v>45.5</v>
      </c>
      <c r="D94" s="13"/>
    </row>
    <row r="95" spans="1:4" s="2" customFormat="1">
      <c r="A95" s="11"/>
      <c r="D95" s="13"/>
    </row>
    <row r="96" spans="1:4" s="2" customFormat="1">
      <c r="A96" s="11"/>
      <c r="D96" s="13"/>
    </row>
  </sheetData>
  <mergeCells count="23">
    <mergeCell ref="A79:B79"/>
    <mergeCell ref="A80:B80"/>
    <mergeCell ref="A87:B87"/>
    <mergeCell ref="A88:B88"/>
    <mergeCell ref="A89:B89"/>
    <mergeCell ref="A63:B63"/>
    <mergeCell ref="A64:B64"/>
    <mergeCell ref="A65:B65"/>
    <mergeCell ref="A70:B70"/>
    <mergeCell ref="A71:B71"/>
    <mergeCell ref="A72:B72"/>
    <mergeCell ref="A47:B47"/>
    <mergeCell ref="A48:B48"/>
    <mergeCell ref="A49:B49"/>
    <mergeCell ref="A55:B55"/>
    <mergeCell ref="A56:B56"/>
    <mergeCell ref="A57:B57"/>
    <mergeCell ref="A1:B1"/>
    <mergeCell ref="A2:B2"/>
    <mergeCell ref="A18:B18"/>
    <mergeCell ref="A19:B19"/>
    <mergeCell ref="A20:B20"/>
    <mergeCell ref="B22:C22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Большешемякинское</vt:lpstr>
      <vt:lpstr>Большешемякинское!Область_печати</vt:lpstr>
    </vt:vector>
  </TitlesOfParts>
  <Company>MINFIN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tetu-raifo3</dc:creator>
  <cp:lastModifiedBy>tetu-raifo3</cp:lastModifiedBy>
  <dcterms:created xsi:type="dcterms:W3CDTF">2016-11-01T06:28:10Z</dcterms:created>
  <dcterms:modified xsi:type="dcterms:W3CDTF">2016-11-01T06:28:31Z</dcterms:modified>
</cp:coreProperties>
</file>